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bhuiyan\Downloads\"/>
    </mc:Choice>
  </mc:AlternateContent>
  <bookViews>
    <workbookView xWindow="0" yWindow="0" windowWidth="20490" windowHeight="7020" tabRatio="500"/>
  </bookViews>
  <sheets>
    <sheet name="Sheet1" sheetId="1" r:id="rId1"/>
  </sheets>
  <externalReferences>
    <externalReference r:id="rId2"/>
  </externalReferences>
  <calcPr calcId="162913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<sst xmlns="http://schemas.openxmlformats.org/spreadsheetml/2006/main" count="93" uniqueCount="50">
  <si>
    <t>Invoice No.</t>
  </si>
  <si>
    <t>Customer name</t>
  </si>
  <si>
    <t>Customer Phone number</t>
  </si>
  <si>
    <t>Customer Email</t>
  </si>
  <si>
    <t>Sale Date</t>
  </si>
  <si>
    <t>Product name</t>
  </si>
  <si>
    <t>Product SKU</t>
  </si>
  <si>
    <t>Quantity</t>
  </si>
  <si>
    <t>Product Unit</t>
  </si>
  <si>
    <t>Unit Price</t>
  </si>
  <si>
    <t>Item Tax</t>
  </si>
  <si>
    <t>Item Discount</t>
  </si>
  <si>
    <t>Item Description</t>
  </si>
  <si>
    <t>Types of service</t>
  </si>
  <si>
    <t>Custom Field 1</t>
  </si>
  <si>
    <t>Custom Field 2</t>
  </si>
  <si>
    <t>Custom Field 3</t>
  </si>
  <si>
    <t>Custom Field 4</t>
  </si>
  <si>
    <t>Sharnaly</t>
  </si>
  <si>
    <t>Quazi Abid Rimu</t>
  </si>
  <si>
    <t>Ahsan</t>
  </si>
  <si>
    <t>Tanvir Chowdhury Uttara</t>
  </si>
  <si>
    <t>Lutfunnessa Aunty</t>
  </si>
  <si>
    <t>Forida Aunty</t>
  </si>
  <si>
    <t>Hasan Mahmud</t>
  </si>
  <si>
    <t>Faysal Osmani</t>
  </si>
  <si>
    <t>Suja bhai</t>
  </si>
  <si>
    <t>Nahida Ferdoush</t>
  </si>
  <si>
    <t>Nazmul Huq</t>
  </si>
  <si>
    <t>Rajib Paul</t>
  </si>
  <si>
    <t>Tamzida Karim</t>
  </si>
  <si>
    <t>Md Murfat Abedin</t>
  </si>
  <si>
    <t>Mostafijur Rahman (Rana)</t>
  </si>
  <si>
    <t>01844056187</t>
  </si>
  <si>
    <t>01916100102</t>
  </si>
  <si>
    <t>01926662321</t>
  </si>
  <si>
    <t>01924400245</t>
  </si>
  <si>
    <t>01755554455</t>
  </si>
  <si>
    <t>01710858048</t>
  </si>
  <si>
    <t>01780499225</t>
  </si>
  <si>
    <t>01730043073</t>
  </si>
  <si>
    <t>01711400353</t>
  </si>
  <si>
    <t>01817041823</t>
  </si>
  <si>
    <t>01916100941</t>
  </si>
  <si>
    <t>01911310345</t>
  </si>
  <si>
    <t>01911310885</t>
  </si>
  <si>
    <t>01962424193</t>
  </si>
  <si>
    <t>01916100046</t>
  </si>
  <si>
    <t>Milk</t>
  </si>
  <si>
    <t>SKMILK001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</si>
</sst>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yyyy\-mm\-dd"/>
  </numFmts>
  <fonts count="2" x14ac:knownFonts="1">
    <font>
      <sz val="10"/>
      <name val="Arial"/>
      <family val="2"/>
      <charset val="1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0" fillId="0" borderId="0" xfId="0" quotePrefix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abhuiyan/Desktop/sheet/3-Oct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">
          <cell r="A3" t="str">
            <v>Sharnaly</v>
          </cell>
          <cell r="B3" t="str">
            <v>flat#2b, building#5,brac Polly, azampur. uttara, dhaka</v>
          </cell>
          <cell r="C3" t="str">
            <v>Uttar Khan</v>
          </cell>
          <cell r="D3">
            <v>1916100102</v>
          </cell>
          <cell r="E3">
            <v>3</v>
          </cell>
        </row>
        <row r="4">
          <cell r="A4" t="str">
            <v>Quazi Abid Rimu</v>
          </cell>
          <cell r="B4" t="str">
            <v>House 7, Road 5/C, Sector 11, Uttara</v>
          </cell>
          <cell r="C4" t="str">
            <v>Uttara Sec - 11</v>
          </cell>
          <cell r="D4">
            <v>1926662321</v>
          </cell>
          <cell r="E4">
            <v>2</v>
          </cell>
        </row>
        <row r="5">
          <cell r="A5" t="str">
            <v>Ahsan</v>
          </cell>
          <cell r="B5" t="str">
            <v>Sector 13, Road 2 , House 2</v>
          </cell>
          <cell r="C5" t="str">
            <v>Uttara Sec - 13</v>
          </cell>
          <cell r="D5">
            <v>1924400245</v>
          </cell>
          <cell r="E5">
            <v>3</v>
          </cell>
        </row>
        <row r="6">
          <cell r="A6" t="str">
            <v>Tanvir Chowdhury Uttara</v>
          </cell>
          <cell r="B6" t="str">
            <v>House 11, Road 11, Sector 13</v>
          </cell>
          <cell r="C6" t="str">
            <v>Uttara Sec - 13</v>
          </cell>
          <cell r="D6">
            <v>1755554455</v>
          </cell>
          <cell r="E6">
            <v>2</v>
          </cell>
        </row>
        <row r="7">
          <cell r="A7" t="str">
            <v>Soha</v>
          </cell>
          <cell r="B7" t="str">
            <v>(Lift 4) House 7, Road 19, Sector 13</v>
          </cell>
          <cell r="C7" t="str">
            <v>Uttara Sec - 13</v>
          </cell>
          <cell r="E7">
            <v>2</v>
          </cell>
        </row>
        <row r="8">
          <cell r="A8" t="str">
            <v>Lutfunnessa Aunty</v>
          </cell>
          <cell r="B8" t="str">
            <v>House 7, Road 11, Sector 13, 4th Floor</v>
          </cell>
          <cell r="C8" t="str">
            <v>Uttara Sec - 13</v>
          </cell>
          <cell r="D8">
            <v>1710858048</v>
          </cell>
          <cell r="E8">
            <v>2</v>
          </cell>
        </row>
        <row r="9">
          <cell r="A9" t="str">
            <v>Forida Aunty</v>
          </cell>
          <cell r="B9" t="str">
            <v>Plot 85, Road 18, Sector 14</v>
          </cell>
          <cell r="C9" t="str">
            <v>Uttara Sec - 14</v>
          </cell>
          <cell r="D9">
            <v>1780499225</v>
          </cell>
          <cell r="E9">
            <v>3</v>
          </cell>
        </row>
        <row r="10">
          <cell r="A10" t="str">
            <v>Hasan Mahmud</v>
          </cell>
          <cell r="B10" t="str">
            <v>House 35, Road 10, Sector 14, Uttara, Dhaka</v>
          </cell>
          <cell r="C10" t="str">
            <v>Uttara Sec - 14</v>
          </cell>
          <cell r="D10" t="str">
            <v>01844 056 187</v>
          </cell>
          <cell r="E10">
            <v>9</v>
          </cell>
        </row>
        <row r="11">
          <cell r="A11" t="str">
            <v>Md Delwar Hossain (Salim Bhai's Father)</v>
          </cell>
          <cell r="B11" t="str">
            <v>Flat B/2, House 46, Road 12, Sector 4, Uttara</v>
          </cell>
          <cell r="C11" t="str">
            <v>Uttara Sec - 4</v>
          </cell>
          <cell r="E11">
            <v>3</v>
          </cell>
        </row>
        <row r="12">
          <cell r="A12" t="str">
            <v>Faysal Osmani</v>
          </cell>
          <cell r="B12" t="str">
            <v>H12, R14/D, S4, Flat 4ab</v>
          </cell>
          <cell r="C12" t="str">
            <v>Uttara Sec - 4</v>
          </cell>
          <cell r="D12" t="str">
            <v>01730-043073</v>
          </cell>
          <cell r="E12">
            <v>6</v>
          </cell>
        </row>
        <row r="13">
          <cell r="A13" t="str">
            <v>Suja bhai</v>
          </cell>
          <cell r="B13" t="str">
            <v>House 4, Road 10, Sector 7</v>
          </cell>
          <cell r="C13" t="str">
            <v>Uttara Sec - 7</v>
          </cell>
          <cell r="D13">
            <v>1711400353</v>
          </cell>
          <cell r="E13">
            <v>4</v>
          </cell>
        </row>
        <row r="14">
          <cell r="A14" t="str">
            <v>Nahida Ferdoush</v>
          </cell>
          <cell r="B14" t="str">
            <v>H-16, (flat 1c), Road-25, Sec-07</v>
          </cell>
          <cell r="C14" t="str">
            <v>Uttara Sec - 7</v>
          </cell>
          <cell r="D14">
            <v>1817041823</v>
          </cell>
          <cell r="E14">
            <v>2</v>
          </cell>
        </row>
        <row r="15">
          <cell r="A15" t="str">
            <v>Nazmul Huq</v>
          </cell>
          <cell r="B15" t="str">
            <v>Silicon Imperial
House No 219/Dha-1, Road No 4, Block D, Flat-3C, near Bhuyan para Road, Banasree, Rampura, Dhaka.</v>
          </cell>
          <cell r="C15" t="str">
            <v>Banashree</v>
          </cell>
          <cell r="D15">
            <v>1916100941</v>
          </cell>
          <cell r="E15">
            <v>10</v>
          </cell>
        </row>
        <row r="16">
          <cell r="A16" t="str">
            <v>Rajib Paul</v>
          </cell>
          <cell r="B16" t="str">
            <v>Hs #76, Rd #8, Bl -B, 3rd floor right side, Bashundhara R/A</v>
          </cell>
          <cell r="C16" t="str">
            <v>Bashundhara</v>
          </cell>
          <cell r="D16" t="str">
            <v>01911-310345</v>
          </cell>
          <cell r="E16">
            <v>0</v>
          </cell>
        </row>
        <row r="17">
          <cell r="A17" t="str">
            <v>Tamzida Karim</v>
          </cell>
          <cell r="B17" t="str">
            <v>Flat-10A, Suvastu Radiance, House-80, Road-11A, Dhanmondi</v>
          </cell>
          <cell r="C17" t="str">
            <v>Dhanmondi</v>
          </cell>
          <cell r="D17">
            <v>1911310885</v>
          </cell>
          <cell r="E17">
            <v>10</v>
          </cell>
        </row>
        <row r="18">
          <cell r="A18" t="str">
            <v>Md Murfat Abedin</v>
          </cell>
          <cell r="B18" t="str">
            <v>Banglalink Head quarter, House 4 (SW, Bir Uttam Mir Shawkat Sarak),Dhaka-1212,Bangladesh</v>
          </cell>
          <cell r="C18" t="str">
            <v>Gulshan</v>
          </cell>
          <cell r="D18">
            <v>1962424193</v>
          </cell>
          <cell r="E18">
            <v>0</v>
          </cell>
        </row>
        <row r="19">
          <cell r="A19" t="str">
            <v>Mostafijur Rahman (Rana)</v>
          </cell>
          <cell r="B19" t="str">
            <v>House#65, Flat#3A, Matbor Tower, Zigatola, Dhaka-1209</v>
          </cell>
          <cell r="C19" t="str">
            <v>Jigatola</v>
          </cell>
          <cell r="D19">
            <v>1916100046</v>
          </cell>
          <cell r="E19">
            <v>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Normal="100" workbookViewId="0"/>
  </sheetViews>
  <sheetFormatPr defaultRowHeight="12.75" x14ac:dyDescent="0.2"/>
  <cols>
    <col min="1" max="1" width="11.5703125"/>
    <col min="2" max="2" width="35.7109375" bestFit="1" customWidth="1"/>
    <col min="3" max="3" width="14.140625" customWidth="1"/>
    <col min="4" max="1025" width="11.5703125"/>
  </cols>
  <sheetData>
    <row r="1" spans="1:18" ht="38.25" x14ac:dyDescent="0.2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B2" t="s">
        <v>18</v>
      </c>
      <c r="C2" t="s">
        <v>34</v>
      </c>
      <c r="D2" t="s">
        <v>34</v>
      </c>
      <c r="E2" s="3">
        <v>45202</v>
      </c>
      <c r="F2" t="s">
        <v>48</v>
      </c>
      <c r="G2" t="s">
        <v>49</v>
      </c>
      <c r="H2">
        <f>VLOOKUP(B2,[1]Sheet1!$A$3:$E$19,5,0)</f>
        <v>3</v>
      </c>
    </row>
    <row r="3" spans="1:18" x14ac:dyDescent="0.2">
      <c r="B3" t="s">
        <v>19</v>
      </c>
      <c r="C3" t="s">
        <v>35</v>
      </c>
      <c r="D3" t="s">
        <v>35</v>
      </c>
      <c r="E3" s="3">
        <v>45202</v>
      </c>
      <c r="F3" t="s">
        <v>48</v>
      </c>
      <c r="G3" t="s">
        <v>49</v>
      </c>
      <c r="H3">
        <f>VLOOKUP(B3,[1]Sheet1!$A$3:$E$19,5,0)</f>
        <v>2</v>
      </c>
    </row>
    <row r="4" spans="1:18" x14ac:dyDescent="0.2">
      <c r="B4" t="s">
        <v>20</v>
      </c>
      <c r="C4" t="s">
        <v>36</v>
      </c>
      <c r="D4" t="s">
        <v>36</v>
      </c>
      <c r="E4" s="3">
        <v>45202</v>
      </c>
      <c r="F4" t="s">
        <v>48</v>
      </c>
      <c r="G4" t="s">
        <v>49</v>
      </c>
      <c r="H4">
        <f>VLOOKUP(B4,[1]Sheet1!$A$3:$E$19,5,0)</f>
        <v>3</v>
      </c>
    </row>
    <row r="5" spans="1:18" x14ac:dyDescent="0.2">
      <c r="B5" t="s">
        <v>21</v>
      </c>
      <c r="C5" t="s">
        <v>37</v>
      </c>
      <c r="D5" t="s">
        <v>37</v>
      </c>
      <c r="E5" s="3">
        <v>45202</v>
      </c>
      <c r="F5" t="s">
        <v>48</v>
      </c>
      <c r="G5" t="s">
        <v>49</v>
      </c>
      <c r="H5">
        <f>VLOOKUP(B5,[1]Sheet1!$A$3:$E$19,5,0)</f>
        <v>2</v>
      </c>
    </row>
    <row r="6" spans="1:18" x14ac:dyDescent="0.2">
      <c r="B6" t="s">
        <v>22</v>
      </c>
      <c r="C6" t="s">
        <v>38</v>
      </c>
      <c r="D6" t="s">
        <v>38</v>
      </c>
      <c r="E6" s="3">
        <v>45202</v>
      </c>
      <c r="F6" t="s">
        <v>48</v>
      </c>
      <c r="G6" t="s">
        <v>49</v>
      </c>
      <c r="H6">
        <f>VLOOKUP(B6,[1]Sheet1!$A$3:$E$19,5,0)</f>
        <v>2</v>
      </c>
    </row>
    <row r="7" spans="1:18" x14ac:dyDescent="0.2">
      <c r="B7" t="s">
        <v>23</v>
      </c>
      <c r="C7" t="s">
        <v>39</v>
      </c>
      <c r="D7" t="s">
        <v>39</v>
      </c>
      <c r="E7" s="3">
        <v>45202</v>
      </c>
      <c r="F7" t="s">
        <v>48</v>
      </c>
      <c r="G7" t="s">
        <v>49</v>
      </c>
      <c r="H7">
        <f>VLOOKUP(B7,[1]Sheet1!$A$3:$E$19,5,0)</f>
        <v>3</v>
      </c>
    </row>
    <row r="8" spans="1:18" x14ac:dyDescent="0.2">
      <c r="B8" t="s">
        <v>24</v>
      </c>
      <c r="C8" s="2" t="s">
        <v>33</v>
      </c>
      <c r="D8" s="2" t="s">
        <v>33</v>
      </c>
      <c r="E8" s="3">
        <v>45202</v>
      </c>
      <c r="F8" t="s">
        <v>48</v>
      </c>
      <c r="G8" t="s">
        <v>49</v>
      </c>
      <c r="H8">
        <f>VLOOKUP(B8,[1]Sheet1!$A$3:$E$19,5,0)</f>
        <v>9</v>
      </c>
    </row>
    <row r="9" spans="1:18" x14ac:dyDescent="0.2">
      <c r="B9" t="s">
        <v>25</v>
      </c>
      <c r="C9" t="s">
        <v>40</v>
      </c>
      <c r="D9" t="s">
        <v>40</v>
      </c>
      <c r="E9" s="3">
        <v>45202</v>
      </c>
      <c r="F9" t="s">
        <v>48</v>
      </c>
      <c r="G9" t="s">
        <v>49</v>
      </c>
      <c r="H9">
        <f>VLOOKUP(B9,[1]Sheet1!$A$3:$E$19,5,0)</f>
        <v>6</v>
      </c>
    </row>
    <row r="10" spans="1:18" x14ac:dyDescent="0.2">
      <c r="B10" t="s">
        <v>26</v>
      </c>
      <c r="C10" t="s">
        <v>41</v>
      </c>
      <c r="D10" t="s">
        <v>41</v>
      </c>
      <c r="E10" s="3">
        <v>45202</v>
      </c>
      <c r="F10" t="s">
        <v>48</v>
      </c>
      <c r="G10" t="s">
        <v>49</v>
      </c>
      <c r="H10">
        <f>VLOOKUP(B10,[1]Sheet1!$A$3:$E$19,5,0)</f>
        <v>4</v>
      </c>
    </row>
    <row r="11" spans="1:18" x14ac:dyDescent="0.2">
      <c r="B11" t="s">
        <v>27</v>
      </c>
      <c r="C11" t="s">
        <v>42</v>
      </c>
      <c r="D11" t="s">
        <v>42</v>
      </c>
      <c r="E11" s="3">
        <v>45202</v>
      </c>
      <c r="F11" t="s">
        <v>48</v>
      </c>
      <c r="G11" t="s">
        <v>49</v>
      </c>
      <c r="H11">
        <f>VLOOKUP(B11,[1]Sheet1!$A$3:$E$19,5,0)</f>
        <v>2</v>
      </c>
    </row>
    <row r="12" spans="1:18" x14ac:dyDescent="0.2">
      <c r="B12" t="s">
        <v>28</v>
      </c>
      <c r="C12" t="s">
        <v>43</v>
      </c>
      <c r="D12" t="s">
        <v>43</v>
      </c>
      <c r="E12" s="3">
        <v>45202</v>
      </c>
      <c r="F12" t="s">
        <v>48</v>
      </c>
      <c r="G12" t="s">
        <v>49</v>
      </c>
      <c r="H12">
        <f>VLOOKUP(B12,[1]Sheet1!$A$3:$E$19,5,0)</f>
        <v>10</v>
      </c>
    </row>
    <row r="13" spans="1:18" x14ac:dyDescent="0.2">
      <c r="B13" t="s">
        <v>29</v>
      </c>
      <c r="C13" t="s">
        <v>44</v>
      </c>
      <c r="D13" t="s">
        <v>44</v>
      </c>
      <c r="E13" s="3">
        <v>45202</v>
      </c>
      <c r="F13" t="s">
        <v>48</v>
      </c>
      <c r="G13" t="s">
        <v>49</v>
      </c>
      <c r="H13">
        <f>VLOOKUP(B13,[1]Sheet1!$A$3:$E$19,5,0)</f>
        <v>0</v>
      </c>
    </row>
    <row r="14" spans="1:18" x14ac:dyDescent="0.2">
      <c r="B14" t="s">
        <v>30</v>
      </c>
      <c r="C14" t="s">
        <v>45</v>
      </c>
      <c r="D14" t="s">
        <v>45</v>
      </c>
      <c r="E14" s="3">
        <v>45202</v>
      </c>
      <c r="F14" t="s">
        <v>48</v>
      </c>
      <c r="G14" t="s">
        <v>49</v>
      </c>
      <c r="H14">
        <f>VLOOKUP(B14,[1]Sheet1!$A$3:$E$19,5,0)</f>
        <v>10</v>
      </c>
    </row>
    <row r="15" spans="1:18" x14ac:dyDescent="0.2">
      <c r="B15" t="s">
        <v>31</v>
      </c>
      <c r="C15" t="s">
        <v>46</v>
      </c>
      <c r="D15" t="s">
        <v>46</v>
      </c>
      <c r="E15" s="3">
        <v>45202</v>
      </c>
      <c r="F15" t="s">
        <v>48</v>
      </c>
      <c r="G15" t="s">
        <v>49</v>
      </c>
      <c r="H15">
        <f>VLOOKUP(B15,[1]Sheet1!$A$3:$E$19,5,0)</f>
        <v>0</v>
      </c>
    </row>
    <row r="16" spans="1:18" x14ac:dyDescent="0.2">
      <c r="B16" t="s">
        <v>32</v>
      </c>
      <c r="C16" t="s">
        <v>47</v>
      </c>
      <c r="D16" t="s">
        <v>47</v>
      </c>
      <c r="E16" s="3">
        <v>45202</v>
      </c>
      <c r="F16" t="s">
        <v>48</v>
      </c>
      <c r="G16" t="s">
        <v>49</v>
      </c>
      <c r="H16">
        <f>VLOOKUP(B16,[1]Sheet1!$A$3:$E$19,5,0)</f>
        <v>5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Ahsan Ahmad Bhuiyan</cp:lastModifiedBy>
  <cp:revision>2</cp:revision>
  <dcterms:created xsi:type="dcterms:W3CDTF">2020-02-24T16:36:12Z</dcterms:created>
  <dcterms:modified xsi:type="dcterms:W3CDTF">2023-09-23T08:43:14Z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c756c8c-3809-4ec2-8609-85930df2fed6_Enabled">
    <vt:lpwstr>true</vt:lpwstr>
  </property>
  <property fmtid="{D5CDD505-2E9C-101B-9397-08002B2CF9AE}" pid="3" name="MSIP_Label_ec756c8c-3809-4ec2-8609-85930df2fed6_SetDate">
    <vt:lpwstr>2023-09-23T08:43:13Z</vt:lpwstr>
  </property>
  <property fmtid="{D5CDD505-2E9C-101B-9397-08002B2CF9AE}" pid="4" name="MSIP_Label_ec756c8c-3809-4ec2-8609-85930df2fed6_Method">
    <vt:lpwstr>Privileged</vt:lpwstr>
  </property>
  <property fmtid="{D5CDD505-2E9C-101B-9397-08002B2CF9AE}" pid="5" name="MSIP_Label_ec756c8c-3809-4ec2-8609-85930df2fed6_Name">
    <vt:lpwstr>Internal</vt:lpwstr>
  </property>
  <property fmtid="{D5CDD505-2E9C-101B-9397-08002B2CF9AE}" pid="6" name="MSIP_Label_ec756c8c-3809-4ec2-8609-85930df2fed6_SiteId">
    <vt:lpwstr>ac33f407-5ccd-46ec-9eef-f4e65ee9c29a</vt:lpwstr>
  </property>
  <property fmtid="{D5CDD505-2E9C-101B-9397-08002B2CF9AE}" pid="7" name="MSIP_Label_ec756c8c-3809-4ec2-8609-85930df2fed6_ActionId">
    <vt:lpwstr>da165f58-c4d1-478f-b59a-835052d2b75f</vt:lpwstr>
  </property>
  <property fmtid="{D5CDD505-2E9C-101B-9397-08002B2CF9AE}" pid="8" name="MSIP_Label_ec756c8c-3809-4ec2-8609-85930df2fed6_ContentBits">
    <vt:lpwstr>2</vt:lpwstr>
  </property>
</Properties>
</file>